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120" yWindow="105" windowWidth="15120" windowHeight="8010"/>
  </bookViews>
  <sheets>
    <sheet name="Лист1" sheetId="1" r:id="rId1"/>
    <sheet name="Лист2" sheetId="2" r:id="rId2"/>
    <sheet name="Лист3" sheetId="3" r:id="rId3"/>
  </sheets>
  <definedNames>
    <definedName name="_xlnm.Print_Area" localSheetId="0">Лист1!$A$1:$T$13</definedName>
  </definedNames>
  <calcPr calcId="125725"/>
</workbook>
</file>

<file path=xl/calcChain.xml><?xml version="1.0" encoding="utf-8"?>
<calcChain xmlns="http://schemas.openxmlformats.org/spreadsheetml/2006/main">
  <c r="M8" i="1"/>
  <c r="M10"/>
  <c r="H10"/>
  <c r="G10"/>
  <c r="N9"/>
  <c r="P9" s="1"/>
  <c r="N8"/>
  <c r="J10"/>
  <c r="I10"/>
  <c r="O9"/>
  <c r="N10" l="1"/>
  <c r="O8"/>
  <c r="O10" s="1"/>
  <c r="P8" l="1"/>
  <c r="P10" s="1"/>
</calcChain>
</file>

<file path=xl/sharedStrings.xml><?xml version="1.0" encoding="utf-8"?>
<sst xmlns="http://schemas.openxmlformats.org/spreadsheetml/2006/main" count="37" uniqueCount="28">
  <si>
    <t>Постачальник</t>
  </si>
  <si>
    <t>КПКВ</t>
  </si>
  <si>
    <t>Міжнародна непатентована назва</t>
  </si>
  <si>
    <t>Торгівельна назва</t>
  </si>
  <si>
    <t xml:space="preserve">Наказ </t>
  </si>
  <si>
    <t>Отримано</t>
  </si>
  <si>
    <t>Фактично вибуло</t>
  </si>
  <si>
    <t>Дата</t>
  </si>
  <si>
    <t>№</t>
  </si>
  <si>
    <t>Кіль-кість</t>
  </si>
  <si>
    <t>Сума</t>
  </si>
  <si>
    <t>Кількість</t>
  </si>
  <si>
    <t>ЛОДКЛ</t>
  </si>
  <si>
    <t>КУ "Територіальне медичне обєднання м. Лисичанськ"</t>
  </si>
  <si>
    <t>Залишок на початок звітного тижня</t>
  </si>
  <si>
    <t>Залишок на кінець звітного тижня</t>
  </si>
  <si>
    <t>Передано</t>
  </si>
  <si>
    <t>Виконавець    О. Ю. Рудько</t>
  </si>
  <si>
    <t>Цефтазидим,амп.,фл.,шпр.,500мг</t>
  </si>
  <si>
    <t>Фортум, уп.</t>
  </si>
  <si>
    <t>96-с</t>
  </si>
  <si>
    <t>Іміпенем,500мг,фл.</t>
  </si>
  <si>
    <t>Тієнам, уп.</t>
  </si>
  <si>
    <t>4454      01.11.2017</t>
  </si>
  <si>
    <t>М007921   31.10.2017</t>
  </si>
  <si>
    <t>3 РЕАН.</t>
  </si>
  <si>
    <t xml:space="preserve">ІНФОРМАЦІЯ                                                                                                                                                                                                                                                                                                                                                                                                                                    щодо наявних залишків лікарськіх засобів та медичних виробів , отриманних шляхом централізованого постачання за рахунок коштів Державного бюджету України у 2016 році за державною програмою КПКВК 2301400 "Запеспечення медичних заходів окремих державних програм та комплексних заходів програмного характеру" отриманих на підставі розподілу лікарскіх засобів згідно наказів Депертаменту охорони здоровя ЛОДА станом на кінець звітного тижня 05.03.2017року                          </t>
  </si>
  <si>
    <t>38УРОЛ.40ХИР.100ТЕР1.78РЕАН.</t>
  </si>
</sst>
</file>

<file path=xl/styles.xml><?xml version="1.0" encoding="utf-8"?>
<styleSheet xmlns="http://schemas.openxmlformats.org/spreadsheetml/2006/main">
  <fonts count="8">
    <font>
      <sz val="11"/>
      <color theme="1"/>
      <name val="Calibri"/>
      <family val="2"/>
      <charset val="204"/>
      <scheme val="minor"/>
    </font>
    <font>
      <b/>
      <sz val="12"/>
      <color indexed="8"/>
      <name val="Times New Roman"/>
      <family val="1"/>
      <charset val="204"/>
    </font>
    <font>
      <b/>
      <sz val="10"/>
      <color indexed="8"/>
      <name val="Times New Roman"/>
      <family val="1"/>
      <charset val="204"/>
    </font>
    <font>
      <b/>
      <sz val="11"/>
      <name val="Times New Roman"/>
      <family val="1"/>
      <charset val="204"/>
    </font>
    <font>
      <b/>
      <sz val="8"/>
      <color indexed="8"/>
      <name val="Times New Roman"/>
      <family val="1"/>
      <charset val="204"/>
    </font>
    <font>
      <b/>
      <sz val="8"/>
      <name val="Times New Roman"/>
      <family val="1"/>
      <charset val="204"/>
    </font>
    <font>
      <b/>
      <sz val="12"/>
      <name val="Times New Roman"/>
      <family val="1"/>
      <charset val="204"/>
    </font>
    <font>
      <b/>
      <sz val="11"/>
      <color indexed="8"/>
      <name val="Times New Roman"/>
      <family val="1"/>
      <charset val="204"/>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7">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47">
    <xf numFmtId="0" fontId="0" fillId="0" borderId="0" xfId="0"/>
    <xf numFmtId="0" fontId="1" fillId="0" borderId="0" xfId="0" applyFont="1" applyAlignment="1">
      <alignment wrapText="1"/>
    </xf>
    <xf numFmtId="0" fontId="1" fillId="0" borderId="0" xfId="0" applyFont="1" applyAlignment="1">
      <alignment vertical="center" wrapText="1"/>
    </xf>
    <xf numFmtId="0" fontId="1" fillId="0" borderId="0" xfId="0" applyFont="1" applyBorder="1" applyAlignment="1">
      <alignment wrapText="1"/>
    </xf>
    <xf numFmtId="0" fontId="3" fillId="2" borderId="3" xfId="0" applyFont="1" applyFill="1" applyBorder="1" applyAlignment="1">
      <alignment horizontal="center" vertical="center" wrapText="1"/>
    </xf>
    <xf numFmtId="0" fontId="4" fillId="0" borderId="6" xfId="0" applyFont="1" applyBorder="1" applyAlignment="1">
      <alignment horizontal="center" vertical="center" wrapText="1"/>
    </xf>
    <xf numFmtId="0" fontId="5" fillId="2" borderId="4" xfId="0" applyFont="1" applyFill="1" applyBorder="1" applyAlignment="1">
      <alignment horizontal="center" vertical="center" wrapText="1"/>
    </xf>
    <xf numFmtId="0" fontId="5" fillId="2" borderId="3" xfId="0" applyFont="1" applyFill="1" applyBorder="1" applyAlignment="1">
      <alignment horizontal="center" vertical="center" wrapText="1"/>
    </xf>
    <xf numFmtId="0" fontId="7" fillId="0" borderId="3" xfId="0" applyFont="1" applyBorder="1" applyAlignment="1">
      <alignment horizontal="center" wrapText="1"/>
    </xf>
    <xf numFmtId="0" fontId="7" fillId="2" borderId="1" xfId="0" applyFont="1" applyFill="1" applyBorder="1" applyAlignment="1">
      <alignment horizontal="center" wrapText="1"/>
    </xf>
    <xf numFmtId="0" fontId="7" fillId="0" borderId="0" xfId="0" applyFont="1" applyAlignment="1">
      <alignment horizontal="center" wrapText="1"/>
    </xf>
    <xf numFmtId="0" fontId="7" fillId="0" borderId="0" xfId="0" applyFont="1" applyBorder="1" applyAlignment="1">
      <alignment wrapText="1"/>
    </xf>
    <xf numFmtId="2" fontId="7" fillId="0" borderId="0" xfId="0" applyNumberFormat="1" applyFont="1" applyBorder="1" applyAlignment="1">
      <alignment wrapText="1"/>
    </xf>
    <xf numFmtId="0" fontId="1" fillId="0" borderId="0" xfId="0" applyFont="1" applyAlignment="1">
      <alignment horizontal="center" wrapText="1"/>
    </xf>
    <xf numFmtId="2" fontId="1" fillId="0" borderId="0" xfId="0" applyNumberFormat="1" applyFont="1" applyBorder="1" applyAlignment="1">
      <alignment wrapText="1"/>
    </xf>
    <xf numFmtId="0" fontId="1" fillId="0" borderId="0" xfId="0" applyFont="1" applyAlignment="1"/>
    <xf numFmtId="0" fontId="1" fillId="0" borderId="0" xfId="0" applyFont="1" applyAlignment="1">
      <alignment horizontal="left"/>
    </xf>
    <xf numFmtId="0" fontId="2" fillId="0" borderId="0" xfId="0" applyFont="1" applyAlignment="1">
      <alignment horizontal="center" wrapText="1"/>
    </xf>
    <xf numFmtId="2" fontId="0" fillId="0" borderId="0" xfId="0" applyNumberFormat="1"/>
    <xf numFmtId="0" fontId="1" fillId="3" borderId="3" xfId="0" applyFont="1" applyFill="1" applyBorder="1" applyAlignment="1">
      <alignment horizontal="center" vertical="center" wrapText="1"/>
    </xf>
    <xf numFmtId="2" fontId="1" fillId="3" borderId="3" xfId="0" applyNumberFormat="1"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14" fontId="1" fillId="3" borderId="3" xfId="0" applyNumberFormat="1" applyFont="1" applyFill="1" applyBorder="1" applyAlignment="1">
      <alignment horizontal="center" vertical="center" wrapText="1"/>
    </xf>
    <xf numFmtId="0" fontId="6" fillId="3" borderId="3" xfId="0" applyFont="1" applyFill="1" applyBorder="1" applyAlignment="1">
      <alignment horizontal="center" vertical="center" wrapText="1"/>
    </xf>
    <xf numFmtId="2" fontId="6" fillId="3" borderId="3" xfId="0" applyNumberFormat="1" applyFont="1" applyFill="1" applyBorder="1" applyAlignment="1">
      <alignment horizontal="center" vertical="center" wrapText="1"/>
    </xf>
    <xf numFmtId="2" fontId="1" fillId="3" borderId="0" xfId="0" applyNumberFormat="1" applyFont="1" applyFill="1" applyAlignment="1">
      <alignment horizontal="center" vertical="center" wrapText="1"/>
    </xf>
    <xf numFmtId="0" fontId="0" fillId="3" borderId="0" xfId="0" applyFill="1"/>
    <xf numFmtId="2" fontId="1" fillId="0" borderId="0" xfId="0" applyNumberFormat="1" applyFont="1" applyAlignment="1">
      <alignment horizontal="left"/>
    </xf>
    <xf numFmtId="0" fontId="7" fillId="0" borderId="6" xfId="0" applyFont="1" applyBorder="1" applyAlignment="1">
      <alignment horizontal="center" wrapText="1"/>
    </xf>
    <xf numFmtId="0" fontId="7" fillId="2" borderId="6" xfId="0" applyFont="1" applyFill="1" applyBorder="1" applyAlignment="1">
      <alignment horizontal="center" wrapText="1"/>
    </xf>
    <xf numFmtId="2" fontId="6" fillId="2" borderId="6" xfId="0" applyNumberFormat="1" applyFont="1" applyFill="1" applyBorder="1" applyAlignment="1">
      <alignment horizontal="center" vertical="center" wrapText="1"/>
    </xf>
    <xf numFmtId="1" fontId="6" fillId="2" borderId="6" xfId="0" applyNumberFormat="1" applyFont="1" applyFill="1" applyBorder="1" applyAlignment="1">
      <alignment horizontal="center" vertical="center" wrapText="1"/>
    </xf>
    <xf numFmtId="2" fontId="1" fillId="0" borderId="0" xfId="0" applyNumberFormat="1" applyFont="1" applyAlignment="1">
      <alignment wrapText="1"/>
    </xf>
    <xf numFmtId="0" fontId="3" fillId="2" borderId="3" xfId="0" applyFont="1" applyFill="1" applyBorder="1" applyAlignment="1">
      <alignment horizontal="center" vertical="center" wrapText="1"/>
    </xf>
    <xf numFmtId="0" fontId="1" fillId="0" borderId="0" xfId="0" applyFont="1" applyAlignment="1">
      <alignment horizontal="left" wrapText="1"/>
    </xf>
    <xf numFmtId="0" fontId="1" fillId="0" borderId="0" xfId="0" applyFont="1" applyAlignment="1">
      <alignment horizontal="center" wrapText="1"/>
    </xf>
    <xf numFmtId="0" fontId="3" fillId="2" borderId="0" xfId="0" applyFont="1" applyFill="1" applyBorder="1" applyAlignment="1">
      <alignment horizontal="center" wrapText="1"/>
    </xf>
    <xf numFmtId="2" fontId="1" fillId="0" borderId="0" xfId="0" applyNumberFormat="1" applyFont="1" applyBorder="1" applyAlignment="1">
      <alignment horizontal="left" wrapText="1"/>
    </xf>
    <xf numFmtId="0" fontId="1" fillId="0" borderId="0" xfId="0" applyFont="1" applyAlignment="1">
      <alignment horizontal="left" vertical="center" wrapText="1"/>
    </xf>
    <xf numFmtId="0" fontId="1" fillId="0" borderId="1" xfId="0" applyFont="1" applyBorder="1" applyAlignment="1">
      <alignment horizontal="center" wrapText="1"/>
    </xf>
    <xf numFmtId="0" fontId="1" fillId="0" borderId="2"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Y18"/>
  <sheetViews>
    <sheetView tabSelected="1" view="pageBreakPreview" topLeftCell="E1" zoomScale="75" zoomScaleNormal="100" zoomScaleSheetLayoutView="75" workbookViewId="0">
      <selection activeCell="Q2" sqref="Q2"/>
    </sheetView>
  </sheetViews>
  <sheetFormatPr defaultRowHeight="15"/>
  <cols>
    <col min="1" max="1" width="18.85546875" customWidth="1"/>
    <col min="2" max="2" width="11.140625" customWidth="1"/>
    <col min="3" max="3" width="36" customWidth="1"/>
    <col min="4" max="4" width="30.7109375" customWidth="1"/>
    <col min="5" max="5" width="12" customWidth="1"/>
    <col min="7" max="7" width="10.42578125" customWidth="1"/>
    <col min="8" max="8" width="14.42578125" customWidth="1"/>
    <col min="9" max="9" width="10" customWidth="1"/>
    <col min="10" max="12" width="13.5703125" customWidth="1"/>
    <col min="13" max="13" width="11.140625" customWidth="1"/>
    <col min="14" max="14" width="11.85546875" customWidth="1"/>
    <col min="15" max="15" width="11.42578125" customWidth="1"/>
    <col min="16" max="16" width="13.42578125" customWidth="1"/>
    <col min="17" max="17" width="11.42578125" customWidth="1"/>
    <col min="18" max="18" width="13" customWidth="1"/>
    <col min="19" max="19" width="9.5703125" bestFit="1" customWidth="1"/>
  </cols>
  <sheetData>
    <row r="1" spans="1:25" ht="32.25" customHeight="1">
      <c r="A1" s="1"/>
      <c r="B1" s="1"/>
      <c r="C1" s="1"/>
      <c r="D1" s="1"/>
      <c r="E1" s="1"/>
      <c r="F1" s="1"/>
      <c r="G1" s="1"/>
      <c r="H1" s="1"/>
      <c r="I1" s="2"/>
      <c r="J1" s="2"/>
      <c r="K1" s="2"/>
      <c r="L1" s="2"/>
      <c r="M1" s="2"/>
      <c r="N1" s="39"/>
      <c r="O1" s="39"/>
      <c r="P1" s="39"/>
      <c r="Q1" s="1"/>
    </row>
    <row r="2" spans="1:25" ht="98.25" customHeight="1">
      <c r="A2" s="1"/>
      <c r="B2" s="1"/>
      <c r="C2" s="36" t="s">
        <v>26</v>
      </c>
      <c r="D2" s="36"/>
      <c r="E2" s="36"/>
      <c r="F2" s="36"/>
      <c r="G2" s="36"/>
      <c r="H2" s="36"/>
      <c r="I2" s="36"/>
      <c r="J2" s="36"/>
      <c r="K2" s="36"/>
      <c r="L2" s="36"/>
      <c r="M2" s="36"/>
      <c r="N2" s="36"/>
      <c r="O2" s="36"/>
      <c r="P2" s="17"/>
      <c r="Q2" s="1"/>
    </row>
    <row r="3" spans="1:25" ht="21.75" customHeight="1">
      <c r="A3" s="1"/>
      <c r="B3" s="1"/>
      <c r="C3" s="36" t="s">
        <v>13</v>
      </c>
      <c r="D3" s="36"/>
      <c r="E3" s="36"/>
      <c r="F3" s="36"/>
      <c r="G3" s="36"/>
      <c r="H3" s="36"/>
      <c r="I3" s="36"/>
      <c r="J3" s="36"/>
      <c r="K3" s="36"/>
      <c r="L3" s="36"/>
      <c r="M3" s="36"/>
      <c r="N3" s="36"/>
      <c r="O3" s="36"/>
      <c r="P3" s="17"/>
      <c r="Q3" s="1"/>
    </row>
    <row r="4" spans="1:25" ht="51.75" customHeight="1">
      <c r="A4" s="1"/>
      <c r="B4" s="1"/>
      <c r="C4" s="1"/>
      <c r="D4" s="40"/>
      <c r="E4" s="40"/>
      <c r="F4" s="40"/>
      <c r="G4" s="40"/>
      <c r="H4" s="40"/>
      <c r="I4" s="40"/>
      <c r="J4" s="40"/>
      <c r="K4" s="40"/>
      <c r="L4" s="40"/>
      <c r="M4" s="40"/>
      <c r="N4" s="40"/>
      <c r="O4" s="40"/>
      <c r="P4" s="3"/>
      <c r="Q4" s="1"/>
    </row>
    <row r="5" spans="1:25" ht="49.5" customHeight="1">
      <c r="A5" s="41" t="s">
        <v>0</v>
      </c>
      <c r="B5" s="41" t="s">
        <v>1</v>
      </c>
      <c r="C5" s="43" t="s">
        <v>2</v>
      </c>
      <c r="D5" s="44" t="s">
        <v>3</v>
      </c>
      <c r="E5" s="44" t="s">
        <v>4</v>
      </c>
      <c r="F5" s="44"/>
      <c r="G5" s="44" t="s">
        <v>14</v>
      </c>
      <c r="H5" s="44"/>
      <c r="I5" s="44" t="s">
        <v>5</v>
      </c>
      <c r="J5" s="44"/>
      <c r="K5" s="45" t="s">
        <v>16</v>
      </c>
      <c r="L5" s="46"/>
      <c r="M5" s="44" t="s">
        <v>6</v>
      </c>
      <c r="N5" s="44"/>
      <c r="O5" s="45" t="s">
        <v>15</v>
      </c>
      <c r="P5" s="46"/>
      <c r="Q5" s="1"/>
    </row>
    <row r="6" spans="1:25" ht="41.25" customHeight="1">
      <c r="A6" s="42"/>
      <c r="B6" s="42"/>
      <c r="C6" s="43"/>
      <c r="D6" s="44"/>
      <c r="E6" s="4" t="s">
        <v>7</v>
      </c>
      <c r="F6" s="4" t="s">
        <v>8</v>
      </c>
      <c r="G6" s="4" t="s">
        <v>9</v>
      </c>
      <c r="H6" s="4" t="s">
        <v>10</v>
      </c>
      <c r="I6" s="4" t="s">
        <v>9</v>
      </c>
      <c r="J6" s="4" t="s">
        <v>10</v>
      </c>
      <c r="K6" s="34" t="s">
        <v>11</v>
      </c>
      <c r="L6" s="34" t="s">
        <v>10</v>
      </c>
      <c r="M6" s="4" t="s">
        <v>11</v>
      </c>
      <c r="N6" s="4" t="s">
        <v>10</v>
      </c>
      <c r="O6" s="4" t="s">
        <v>9</v>
      </c>
      <c r="P6" s="4" t="s">
        <v>10</v>
      </c>
      <c r="Q6" s="1"/>
    </row>
    <row r="7" spans="1:25" ht="15.75">
      <c r="A7" s="5">
        <v>1</v>
      </c>
      <c r="B7" s="5">
        <v>2</v>
      </c>
      <c r="C7" s="5">
        <v>3</v>
      </c>
      <c r="D7" s="6">
        <v>4</v>
      </c>
      <c r="E7" s="7">
        <v>5</v>
      </c>
      <c r="F7" s="7">
        <v>6</v>
      </c>
      <c r="G7" s="7">
        <v>9</v>
      </c>
      <c r="H7" s="7">
        <v>10</v>
      </c>
      <c r="I7" s="7">
        <v>13</v>
      </c>
      <c r="J7" s="7">
        <v>14</v>
      </c>
      <c r="K7" s="7">
        <v>15</v>
      </c>
      <c r="L7" s="7">
        <v>16</v>
      </c>
      <c r="M7" s="7">
        <v>17</v>
      </c>
      <c r="N7" s="7">
        <v>18</v>
      </c>
      <c r="O7" s="7">
        <v>19</v>
      </c>
      <c r="P7" s="7">
        <v>20</v>
      </c>
      <c r="Q7" s="1"/>
    </row>
    <row r="8" spans="1:25" s="27" customFormat="1" ht="35.25" customHeight="1">
      <c r="A8" s="21" t="s">
        <v>12</v>
      </c>
      <c r="B8" s="19">
        <v>2301400</v>
      </c>
      <c r="C8" s="21" t="s">
        <v>18</v>
      </c>
      <c r="D8" s="22" t="s">
        <v>19</v>
      </c>
      <c r="E8" s="23">
        <v>42772</v>
      </c>
      <c r="F8" s="19" t="s">
        <v>20</v>
      </c>
      <c r="G8" s="24">
        <v>314</v>
      </c>
      <c r="H8" s="20">
        <v>7492.04</v>
      </c>
      <c r="I8" s="24"/>
      <c r="J8" s="25"/>
      <c r="K8" s="25"/>
      <c r="L8" s="25"/>
      <c r="M8" s="19">
        <f>26+10+22</f>
        <v>58</v>
      </c>
      <c r="N8" s="20">
        <f>H8/G8*M8</f>
        <v>1383.8799999999999</v>
      </c>
      <c r="O8" s="19">
        <f t="shared" ref="O8:O9" si="0">G8+I8-M8</f>
        <v>256</v>
      </c>
      <c r="P8" s="20">
        <f t="shared" ref="P8:P9" si="1">H8+J8-N8</f>
        <v>6108.16</v>
      </c>
      <c r="Q8" s="26"/>
      <c r="V8" s="27" t="s">
        <v>23</v>
      </c>
      <c r="X8" s="27" t="s">
        <v>27</v>
      </c>
    </row>
    <row r="9" spans="1:25" s="27" customFormat="1" ht="35.25" customHeight="1">
      <c r="A9" s="21" t="s">
        <v>12</v>
      </c>
      <c r="B9" s="19">
        <v>2301400</v>
      </c>
      <c r="C9" s="21" t="s">
        <v>21</v>
      </c>
      <c r="D9" s="21" t="s">
        <v>22</v>
      </c>
      <c r="E9" s="23">
        <v>42772</v>
      </c>
      <c r="F9" s="19" t="s">
        <v>20</v>
      </c>
      <c r="G9" s="24">
        <v>3</v>
      </c>
      <c r="H9" s="20">
        <v>608.52</v>
      </c>
      <c r="I9" s="24"/>
      <c r="J9" s="25"/>
      <c r="K9" s="25"/>
      <c r="L9" s="25"/>
      <c r="M9" s="19">
        <v>0</v>
      </c>
      <c r="N9" s="20">
        <f t="shared" ref="N9" si="2">H9/G9*M9</f>
        <v>0</v>
      </c>
      <c r="O9" s="19">
        <f t="shared" si="0"/>
        <v>3</v>
      </c>
      <c r="P9" s="20">
        <f t="shared" si="1"/>
        <v>608.52</v>
      </c>
      <c r="Q9" s="26"/>
      <c r="V9" s="27" t="s">
        <v>24</v>
      </c>
      <c r="Y9" s="27" t="s">
        <v>25</v>
      </c>
    </row>
    <row r="10" spans="1:25" ht="15.75">
      <c r="A10" s="8"/>
      <c r="B10" s="8"/>
      <c r="C10" s="29"/>
      <c r="D10" s="9"/>
      <c r="E10" s="30"/>
      <c r="F10" s="30"/>
      <c r="G10" s="31">
        <f>SUM(G8:G9)</f>
        <v>317</v>
      </c>
      <c r="H10" s="31">
        <f>SUM(H8:H9)</f>
        <v>8100.5599999999995</v>
      </c>
      <c r="I10" s="32">
        <f>SUM(I8:I9)</f>
        <v>0</v>
      </c>
      <c r="J10" s="31">
        <f>SUM(J8:J9)</f>
        <v>0</v>
      </c>
      <c r="K10" s="31"/>
      <c r="L10" s="31"/>
      <c r="M10" s="32">
        <f>SUM(M8:M9)</f>
        <v>58</v>
      </c>
      <c r="N10" s="31">
        <f>SUM(N8:N9)</f>
        <v>1383.8799999999999</v>
      </c>
      <c r="O10" s="31">
        <f>SUM(O8:O9)</f>
        <v>259</v>
      </c>
      <c r="P10" s="31">
        <f>SUM(P8:P9)</f>
        <v>6716.68</v>
      </c>
      <c r="Q10" s="10"/>
      <c r="R10" s="18"/>
      <c r="S10" s="18"/>
    </row>
    <row r="11" spans="1:25" ht="15.75">
      <c r="A11" s="1"/>
      <c r="B11" s="1"/>
      <c r="C11" s="1"/>
      <c r="D11" s="11"/>
      <c r="E11" s="11"/>
      <c r="F11" s="11"/>
      <c r="G11" s="11"/>
      <c r="H11" s="12"/>
      <c r="I11" s="11"/>
      <c r="J11" s="11"/>
      <c r="K11" s="11"/>
      <c r="L11" s="11"/>
      <c r="M11" s="11"/>
      <c r="N11" s="11"/>
      <c r="O11" s="11"/>
      <c r="P11" s="37"/>
      <c r="Q11" s="37"/>
    </row>
    <row r="12" spans="1:25" ht="21.75" customHeight="1">
      <c r="A12" s="35"/>
      <c r="B12" s="35"/>
      <c r="C12" s="35"/>
      <c r="D12" s="1"/>
      <c r="E12" s="13"/>
      <c r="F12" s="13"/>
      <c r="G12" s="1"/>
      <c r="H12" s="38"/>
      <c r="I12" s="38"/>
      <c r="J12" s="16"/>
      <c r="K12" s="16"/>
      <c r="L12" s="16"/>
      <c r="M12" s="3"/>
      <c r="N12" s="14"/>
      <c r="O12" s="3"/>
      <c r="P12" s="14"/>
      <c r="Q12" s="33"/>
      <c r="R12" s="18"/>
    </row>
    <row r="13" spans="1:25" ht="16.5" customHeight="1">
      <c r="A13" s="15" t="s">
        <v>17</v>
      </c>
      <c r="B13" s="15"/>
      <c r="C13" s="1"/>
      <c r="D13" s="1"/>
      <c r="E13" s="1"/>
      <c r="F13" s="1"/>
      <c r="G13" s="1"/>
      <c r="H13" s="35"/>
      <c r="I13" s="35"/>
      <c r="J13" s="28"/>
      <c r="K13" s="28"/>
      <c r="L13" s="28"/>
      <c r="M13" s="1"/>
      <c r="N13" s="36"/>
      <c r="O13" s="36"/>
      <c r="P13" s="33"/>
      <c r="Q13" s="1"/>
    </row>
    <row r="14" spans="1:25" ht="15.75" customHeight="1">
      <c r="A14" s="35"/>
      <c r="B14" s="35"/>
      <c r="C14" s="35"/>
      <c r="D14" s="1"/>
      <c r="E14" s="1"/>
      <c r="F14" s="1"/>
      <c r="G14" s="1"/>
      <c r="H14" s="35"/>
      <c r="I14" s="35"/>
      <c r="J14" s="1"/>
      <c r="K14" s="1"/>
      <c r="L14" s="1"/>
      <c r="M14" s="1"/>
      <c r="N14" s="1"/>
      <c r="O14" s="1"/>
      <c r="P14" s="1"/>
      <c r="Q14" s="1"/>
    </row>
    <row r="15" spans="1:25" ht="15.75">
      <c r="A15" s="1"/>
      <c r="B15" s="1"/>
      <c r="C15" s="1"/>
      <c r="D15" s="1"/>
      <c r="E15" s="1"/>
      <c r="F15" s="1"/>
      <c r="G15" s="1"/>
      <c r="H15" s="1"/>
      <c r="I15" s="1"/>
      <c r="J15" s="1"/>
      <c r="K15" s="1"/>
      <c r="L15" s="1"/>
      <c r="M15" s="1"/>
      <c r="N15" s="1"/>
      <c r="O15" s="1"/>
      <c r="P15" s="1"/>
      <c r="Q15" s="1"/>
    </row>
    <row r="16" spans="1:25" ht="15.75">
      <c r="C16" s="15"/>
      <c r="D16" s="15"/>
      <c r="E16" s="15"/>
      <c r="F16" s="15"/>
      <c r="G16" s="15"/>
      <c r="H16" s="1"/>
      <c r="I16" s="1"/>
      <c r="J16" s="1"/>
      <c r="K16" s="1"/>
      <c r="L16" s="1"/>
      <c r="M16" s="1"/>
      <c r="N16" s="1"/>
      <c r="O16" s="1"/>
      <c r="P16" s="1"/>
      <c r="Q16" s="1"/>
    </row>
    <row r="18" spans="15:15">
      <c r="O18" s="18"/>
    </row>
  </sheetData>
  <mergeCells count="21">
    <mergeCell ref="N1:P1"/>
    <mergeCell ref="C2:O2"/>
    <mergeCell ref="D4:O4"/>
    <mergeCell ref="A5:A6"/>
    <mergeCell ref="B5:B6"/>
    <mergeCell ref="C5:C6"/>
    <mergeCell ref="D5:D6"/>
    <mergeCell ref="E5:F5"/>
    <mergeCell ref="G5:H5"/>
    <mergeCell ref="I5:J5"/>
    <mergeCell ref="M5:N5"/>
    <mergeCell ref="O5:P5"/>
    <mergeCell ref="K5:L5"/>
    <mergeCell ref="C3:O3"/>
    <mergeCell ref="A12:C12"/>
    <mergeCell ref="N13:O13"/>
    <mergeCell ref="A14:C14"/>
    <mergeCell ref="P11:Q11"/>
    <mergeCell ref="H12:I12"/>
    <mergeCell ref="H13:I13"/>
    <mergeCell ref="H14:I14"/>
  </mergeCells>
  <pageMargins left="0.19685039370078741" right="0.11811023622047245" top="0.39370078740157483" bottom="0.11811023622047245" header="0.6692913385826772" footer="0.23622047244094491"/>
  <pageSetup paperSize="9" scale="45" orientation="landscape" horizontalDpi="180" verticalDpi="180" r:id="rId1"/>
  <colBreaks count="1" manualBreakCount="1">
    <brk id="20" max="26" man="1"/>
  </colBreaks>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2017-03-06T12:12:02Z</dcterms:modified>
</cp:coreProperties>
</file>